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<sst xmlns="http://schemas.openxmlformats.org/spreadsheetml/2006/main" count="349" uniqueCount="222">
  <si>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</si>
  <si>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</si>
  <si>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</si>
  <si>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</si>
  <si>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</si>
  <si>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</si>
  <si>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</si>
  <si>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</si>
  <si>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</si>
  <si>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</si>
  <si>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</si>
  <si>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</si>
  <si>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</si>
  <si>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</si>
  <si>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</si>
  <si>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</si>
  <si>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</si>
  <si>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</si>
  <si>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</si>
  <si>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</si>
  <si>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</si>
  <si>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</si>
  <si>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</si>
  <si>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</si>
  <si>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</si>
  <si>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</si>
  <si>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</si>
  <si>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</si>
  <si>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</si>
  <si>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</si>
  <si>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</si>
  <si>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</si>
  <si>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</si>
  <si>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</si>
  <si>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</si>
  <si>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</si>
  <si>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</si>
  <si>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</si>
  <si>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</si>
  <si>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</si>
  <si>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</si>
  <si>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</si>
  <si>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</si>
  <si>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</si>
  <si>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</si>
  <si>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</si>
  <si>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</si>
  <si>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</si>
  <si>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</si>
  <si>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</si>
  <si>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</si>
  <si>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</si>
  <si>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</si>
  <si>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</si>
  <si>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</si>
  <si>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</si>
  <si>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</si>
  <si>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</si>
  <si>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</si>
  <si>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</si>
  <si>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</si>
  <si>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</si>
  <si>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</si>
  <si>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</si>
  <si>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</si>
  <si>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</si>
  <si>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</si>
  <si>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</si>
  <si>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</si>
  <si>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</si>
  <si>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</si>
  <si>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</si>
  <si>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</si>
  <si>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</si>
  <si>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</si>
  <si>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</si>
  <si>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</si>
  <si>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</si>
  <si>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</si>
  <si>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</si>
  <si>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</si>
  <si>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</si>
  <si>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</si>
  <si>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</si>
  <si>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</si>
  <si>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</si>
  <si>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</si>
  <si>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</si>
  <si>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</si>
  <si>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</si>
  <si>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</si>
  <si>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</si>
  <si>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</si>
  <si>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</si>
  <si>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</si>
  <si>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</si>
  <si>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</si>
  <si>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</si>
  <si>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</si>
  <si>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</si>
  <si>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</si>
  <si>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</si>
  <si>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</si>
  <si>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</si>
  <si>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</si>
  <si>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</si>
  <si>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</si>
  <si>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</si>
  <si>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</si>
  <si>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</si>
  <si>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</si>
  <si>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</si>
  <si>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</si>
  <si>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</si>
  <si>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</si>
  <si>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</si>
  <si>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</si>
  <si>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</si>
  <si>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</si>
  <si>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</si>
  <si>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</si>
  <si>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</si>
  <si>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</si>
  <si>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</si>
  <si>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</si>
  <si>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</si>
  <si>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</si>
  <si>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</si>
  <si>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</si>
  <si>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</si>
  <si>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</si>
  <si>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</si>
  <si>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</si>
  <si>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</si>
  <si>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</si>
  <si>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</si>
  <si>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</si>
  <si>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</si>
  <si>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</si>
  <si>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</si>
  <si>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</si>
  <si>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</si>
  <si>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</si>
  <si>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</si>
  <si>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</si>
  <si>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</si>
  <si>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</si>
  <si>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</si>
  <si>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</si>
  <si>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</si>
  <si>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</si>
  <si>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</si>
  <si>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</si>
  <si>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</si>
  <si>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</si>
  <si>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</si>
  <si>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</si>
  <si>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</si>
  <si>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</si>
  <si>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</si>
  <si>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</si>
  <si>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</si>
  <si>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</si>
  <si>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</si>
  <si>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</si>
  <si>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</si>
  <si>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</si>
  <si>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</si>
  <si>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</si>
  <si>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</si>
  <si>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</si>
  <si>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</si>
  <si>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</si>
  <si>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</si>
  <si>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</si>
  <si>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</si>
  <si>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</si>
  <si>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</si>
  <si>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</si>
  <si>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</si>
  <si>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</si>
  <si>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</si>
  <si>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</si>
  <si>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</si>
  <si>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</si>
  <si>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</si>
  <si>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</si>
  <si>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</si>
  <si>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</si>
  <si>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</si>
  <si>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</si>
  <si>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</si>
  <si>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</si>
  <si>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</si>
  <si>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</si>
  <si>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</si>
  <si>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</si>
  <si>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</si>
  <si>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</si>
  <si>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</si>
  <si>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</si>
  <si>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</si>
  <si>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</si>
  <si>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</si>
  <si>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</si>
  <si>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</si>
  <si>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</si>
  <si>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</si>
  <si>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</si>
  <si>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</si>
  <si>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</si>
  <si>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</si>
  <si>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</si>
  <si>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</si>
  <si>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</si>
  <si>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</si>
  <si>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</si>
  <si>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</si>
  <si>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</si>
  <si>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3-55-25-0530 г. Новороссийск </t>
  </si>
  <si>
    <t>K_Нр_25_ТП_016521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</si>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</sst>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3-55-25-0530 г. Новороссийск </v>
      </c>
      <c r="D19" s="150" t="str">
        <f>IF(D20="","",D20)</f>
        <v>K_Нр_25_ТП_016521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3-55-25-0530 г. Новороссийск </v>
      </c>
      <c r="D20" s="150" t="str">
        <f>IF(D21="","",D21)</f>
        <v>K_Нр_25_ТП_016521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3-55-25-0530 г. Новороссийск </v>
      </c>
      <c r="D21" s="150" t="str">
        <f>IF(D22="","",D22)</f>
        <v>K_Нр_25_ТП_016521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0.13500000000000001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316.91580479999999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3-55-25-0530 г. Новороссийск </v>
      </c>
      <c r="D23" s="128" t="str">
        <f t="shared" ref="D23:D33" si="6">IF(D22="","",D22)</f>
        <v>K_Нр_25_ТП_016521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0.13500000000000001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178.33983839999999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4" s="128" t="str">
        <f t="shared" si="6"/>
        <v>K_Нр_25_ТП_016521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0.13500000000000001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89.410770000000014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5" s="128" t="str">
        <f t="shared" si="6"/>
        <v>K_Нр_25_ТП_016521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6" s="128" t="str">
        <f t="shared" si="6"/>
        <v>K_Нр_25_ТП_016521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7" s="128" t="str">
        <f t="shared" si="6"/>
        <v>K_Нр_25_ТП_016521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0.06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538.83496295999998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8" s="128" t="str">
        <f t="shared" si="6"/>
        <v>K_Нр_25_ТП_016521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3.5999999999999997E-2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102.11436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9" s="128" t="str">
        <f t="shared" si="6"/>
        <v>K_Нр_25_ТП_016521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2.4E-2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142.03008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0" s="128" t="str">
        <f t="shared" si="6"/>
        <v>K_Нр_25_ТП_016521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2.4E-2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117.4996608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1" s="128" t="str">
        <f t="shared" si="6"/>
        <v>K_Нр_25_ТП_016521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2" s="128" t="str">
        <f t="shared" si="6"/>
        <v>K_Нр_25_ТП_016521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3" s="128" t="str">
        <f t="shared" si="6"/>
        <v>K_Нр_25_ТП_016521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2585.7754769600001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3-55-25-0530 г. Новороссийск </v>
      </c>
      <c r="D15" s="128" t="str">
        <f>IF('20.1'!D22="","",'20.1'!D22)</f>
        <v>K_Нр_25_ТП_016521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+gECgKBmq5u/s6axowYDIiSQP32bHXZGzqEkAKX3DMURJ6IUFyYG5F+aPuiA5v4fcXLw3pqETrroLjqo5noi3A==" saltValue="hVW/jNkhh4GaHgYQYYJaZ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3-55-25-0530 г. Новороссийск </v>
      </c>
      <c r="D15" s="128" t="str">
        <f>IF('20.1'!D22="","",'20.1'!D22)</f>
        <v>K_Нр_25_ТП_016521</v>
      </c>
      <c r="E15" s="139"/>
      <c r="F15" s="139" t="str">
        <f>IF('20.1'!I22="","",'20.1'!I22)</f>
        <v/>
      </c>
      <c r="G15" s="138">
        <f>'20.1'!U36/1000</f>
        <v>2.5857754769600003</v>
      </c>
      <c r="H15" s="138">
        <f>G15*1.2</f>
        <v>3.1029305723520002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4.679269262039373</v>
      </c>
      <c r="J15" s="103">
        <f>'20.2'!M20/1000</f>
        <v>0</v>
      </c>
      <c r="K15" s="103">
        <f>I15+J15</f>
        <v>4.679269262039373</v>
      </c>
      <c r="L15" s="102"/>
      <c r="M15" s="105">
        <f>K15-L15</f>
        <v>4.679269262039373</v>
      </c>
      <c r="N15" s="102"/>
      <c r="O15" s="104">
        <f>H15-N15</f>
        <v>3.1029305723520002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45wHkQew+YAwEsqQJTPpEKi9c10+y1Vf6dgz+bC0HKt4rmvdHou3hZh1L+XxrcHFRPZtGnJs4hznAwTTiuhjDw==" saltValue="Sv1zYJO7iTr7elgNIRI8V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+X1rSzWv+uObEhg8E3miMkJPFY3DE3x+Gors72dKqoMqXOc9fz+6AwoxMvtoslye9JFwZpe1R+M/4vDtw9sreQ==" saltValue="cwbwWGLgqHbNeJfK5Oon8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2026-05-13T14:21:58Z</dcterms:modified>
</cp:coreProperties>
</file>